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5" yWindow="-15" windowWidth="10320" windowHeight="8970"/>
  </bookViews>
  <sheets>
    <sheet name="DC-DR Switches" sheetId="2" r:id="rId1"/>
    <sheet name="BUYBACK ITEMS" sheetId="3" r:id="rId2"/>
  </sheets>
  <calcPr calcId="144525"/>
</workbook>
</file>

<file path=xl/calcChain.xml><?xml version="1.0" encoding="utf-8"?>
<calcChain xmlns="http://schemas.openxmlformats.org/spreadsheetml/2006/main">
  <c r="M10" i="2" l="1"/>
  <c r="N10" i="2" s="1"/>
  <c r="H7" i="3" l="1"/>
  <c r="H22" i="3" l="1"/>
  <c r="H24" i="3" s="1"/>
  <c r="G24" i="3"/>
  <c r="H23" i="3"/>
  <c r="H8" i="3" l="1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M17" i="2" l="1"/>
  <c r="N17" i="2" s="1"/>
  <c r="M16" i="2"/>
  <c r="M7" i="2"/>
  <c r="M11" i="2" l="1"/>
  <c r="N11" i="2" s="1"/>
  <c r="M12" i="2"/>
  <c r="N12" i="2" s="1"/>
  <c r="M13" i="2"/>
  <c r="N13" i="2" s="1"/>
  <c r="M14" i="2"/>
  <c r="N14" i="2" s="1"/>
  <c r="M15" i="2"/>
  <c r="N15" i="2" s="1"/>
  <c r="M8" i="2"/>
  <c r="N8" i="2" s="1"/>
  <c r="M9" i="2"/>
  <c r="N9" i="2" s="1"/>
  <c r="N7" i="2"/>
  <c r="M18" i="2" l="1"/>
  <c r="H6" i="2"/>
  <c r="L6" i="2"/>
  <c r="K6" i="2"/>
  <c r="J6" i="2"/>
  <c r="I6" i="2"/>
  <c r="N16" i="2" l="1"/>
  <c r="N19" i="2" s="1"/>
</calcChain>
</file>

<file path=xl/sharedStrings.xml><?xml version="1.0" encoding="utf-8"?>
<sst xmlns="http://schemas.openxmlformats.org/spreadsheetml/2006/main" count="184" uniqueCount="81">
  <si>
    <t>Item</t>
  </si>
  <si>
    <t>2nd Year</t>
  </si>
  <si>
    <t>3rd Year</t>
  </si>
  <si>
    <t>4th Year</t>
  </si>
  <si>
    <t>5th Year</t>
  </si>
  <si>
    <t>Discount Factor @10%</t>
  </si>
  <si>
    <t>Place :</t>
  </si>
  <si>
    <t>Authorized Signatory</t>
  </si>
  <si>
    <t>Name :</t>
  </si>
  <si>
    <t>Date :</t>
  </si>
  <si>
    <t>Designation :</t>
  </si>
  <si>
    <t>PV(Rs)</t>
  </si>
  <si>
    <t>Total(Rs)</t>
  </si>
  <si>
    <t>1st Year</t>
  </si>
  <si>
    <t>Grand Indicative Cost (NPV) - Figure to be Quoted in Online Reverse Auction</t>
  </si>
  <si>
    <t>A</t>
  </si>
  <si>
    <t>D</t>
  </si>
  <si>
    <t>E</t>
  </si>
  <si>
    <t>Qty</t>
  </si>
  <si>
    <t>F</t>
  </si>
  <si>
    <t>G</t>
  </si>
  <si>
    <t>H</t>
  </si>
  <si>
    <t>X</t>
  </si>
  <si>
    <t xml:space="preserve"> </t>
  </si>
  <si>
    <t>Onsite L1 Support</t>
  </si>
  <si>
    <t>All payments on pro-rata basis only.</t>
  </si>
  <si>
    <t>Bidder to Check the Correctness of the  Grand Total Cost , the provided template and formulae are only suggestive /facilitators for computation.</t>
  </si>
  <si>
    <t>B</t>
  </si>
  <si>
    <t xml:space="preserve">C </t>
  </si>
  <si>
    <t>OEM</t>
  </si>
  <si>
    <t>Make/Model</t>
  </si>
  <si>
    <t>Description</t>
  </si>
  <si>
    <t>On Delivery</t>
  </si>
  <si>
    <t>RFP for Supply, Installation, Integration and Support of Data Center and campus Switches, TACACS Servers  etc. for LIC of India</t>
  </si>
  <si>
    <t xml:space="preserve"> COMMERCIAL BID (Indicative) OF THE RFP</t>
  </si>
  <si>
    <t>Data Center Spine Switches 78 scalable to 144.</t>
  </si>
  <si>
    <t>Data Center Server Leaf Switches – 24 port</t>
  </si>
  <si>
    <t>SDN Licenses (Software Defined Networking</t>
  </si>
  <si>
    <t>TACACS (Terminal Access Controller Access Control System) Server</t>
  </si>
  <si>
    <t xml:space="preserve">Core Switches </t>
  </si>
  <si>
    <t>I</t>
  </si>
  <si>
    <t>J</t>
  </si>
  <si>
    <t>K</t>
  </si>
  <si>
    <t>L</t>
  </si>
  <si>
    <t>M</t>
  </si>
  <si>
    <t>Multi-mode 10/25 dual rate SFPs</t>
  </si>
  <si>
    <t>1 Gig Copper SFPs</t>
  </si>
  <si>
    <t xml:space="preserve">Multi-mode 40/100 Gig QSFPs </t>
  </si>
  <si>
    <t>Ref: CO/IT-BPR/NW/RFP/21-22/01 Dated: 28th June 2021</t>
  </si>
  <si>
    <t xml:space="preserve">Name of Bidder : </t>
  </si>
  <si>
    <t>N</t>
  </si>
  <si>
    <t>WS-C2960-24TC-S</t>
  </si>
  <si>
    <t>Cisco</t>
  </si>
  <si>
    <t>WS-C2950T-48-SI</t>
  </si>
  <si>
    <t>WS-C2960-24-S</t>
  </si>
  <si>
    <t>WS-C2960-24TC-L</t>
  </si>
  <si>
    <t>WS-C2960-48TC-L</t>
  </si>
  <si>
    <t>WS-C2960-48TC-S</t>
  </si>
  <si>
    <t>WS-C2960-48TT-S</t>
  </si>
  <si>
    <t>WS-C2960L-24TS-AP</t>
  </si>
  <si>
    <t>WS-C2960L-24TS-LL</t>
  </si>
  <si>
    <t>WS-C2960L-48TS-AP</t>
  </si>
  <si>
    <t>WS-C2960L-48TS-LL</t>
  </si>
  <si>
    <t>WS-C2960S-48TS-L</t>
  </si>
  <si>
    <t>WS-C4506</t>
  </si>
  <si>
    <t>WS-C6506</t>
  </si>
  <si>
    <t>O</t>
  </si>
  <si>
    <t>ACS Servers</t>
  </si>
  <si>
    <t xml:space="preserve"> Buyback Values</t>
  </si>
  <si>
    <t>BUYBACK ITEMS (Refer Sheet "Buyback Items")</t>
  </si>
  <si>
    <t>Data Center Border Leaf Switches - 48 port</t>
  </si>
  <si>
    <t>P</t>
  </si>
  <si>
    <t>Cisco-3750 L3 Switch-24 port</t>
  </si>
  <si>
    <t>WS-C3750G-24TS-E</t>
  </si>
  <si>
    <t>Q</t>
  </si>
  <si>
    <t xml:space="preserve"> Buyback Cost</t>
  </si>
  <si>
    <t>WS-C3750G-24TS-E1U</t>
  </si>
  <si>
    <t>Grand Indicative Cost ((Total of A-&gt;J) - K)</t>
  </si>
  <si>
    <t>Grand Buyback Cost (Total of A-&gt;Q)</t>
  </si>
  <si>
    <t>RFP for Supply, Installation, Integration and Support of Data Centre Switches and other Network devices for LIC of India</t>
  </si>
  <si>
    <t>As per requirement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</si>
</sst>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0"/>
      <color rgb="FFFF0000"/>
      <name val="Arial"/>
      <family val="2"/>
    </font>
    <font>
      <sz val="16"/>
      <name val="Cambria"/>
      <family val="1"/>
    </font>
    <font>
      <b/>
      <sz val="16"/>
      <name val="Cambria"/>
      <family val="1"/>
    </font>
    <font>
      <b/>
      <sz val="16"/>
      <name val="Arial"/>
      <family val="2"/>
    </font>
    <font>
      <sz val="16"/>
      <color theme="1"/>
      <name val="Arial"/>
      <family val="2"/>
    </font>
    <font>
      <sz val="16"/>
      <name val="Arial"/>
      <family val="2"/>
    </font>
    <font>
      <b/>
      <sz val="16"/>
      <color theme="1"/>
      <name val="Arial"/>
      <family val="2"/>
    </font>
    <font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6">
    <border>
      <left/>
      <right/>
      <top/>
      <bottom/>
      <diagonal/>
    </border>
    <border diagonalUp="1" diagonalDown="1"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1" quotePrefix="1">
      <alignment horizontal="justify" vertical="justify" textRotation="127" wrapText="1" justifyLastLine="1"/>
      <protection hidden="1"/>
    </xf>
  </cellStyleXfs>
  <cellXfs count="67">
    <xf numFmtId="0" fontId="0" fillId="0" borderId="0" xfId="0"/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top"/>
    </xf>
    <xf numFmtId="0" fontId="1" fillId="0" borderId="0" xfId="0" applyFont="1" applyFill="1" applyBorder="1" applyAlignment="1" applyProtection="1"/>
    <xf numFmtId="0" fontId="0" fillId="0" borderId="0" xfId="0" applyBorder="1" applyAlignment="1" applyProtection="1"/>
    <xf numFmtId="0" fontId="6" fillId="0" borderId="0" xfId="0" applyFont="1" applyBorder="1" applyAlignment="1" applyProtection="1">
      <alignment horizontal="left"/>
    </xf>
    <xf numFmtId="0" fontId="11" fillId="5" borderId="2" xfId="1" applyFont="1" applyFill="1" applyBorder="1" applyAlignment="1" applyProtection="1">
      <alignment vertical="center" wrapText="1"/>
    </xf>
    <xf numFmtId="164" fontId="12" fillId="6" borderId="2" xfId="0" applyNumberFormat="1" applyFont="1" applyFill="1" applyBorder="1" applyAlignment="1" applyProtection="1">
      <alignment vertical="top"/>
    </xf>
    <xf numFmtId="0" fontId="11" fillId="0" borderId="3" xfId="1" applyFont="1" applyBorder="1" applyAlignment="1" applyProtection="1">
      <alignment horizontal="center" vertical="center"/>
    </xf>
    <xf numFmtId="0" fontId="11" fillId="0" borderId="2" xfId="1" applyFont="1" applyBorder="1" applyAlignment="1" applyProtection="1">
      <alignment vertical="center" wrapText="1"/>
    </xf>
    <xf numFmtId="0" fontId="11" fillId="0" borderId="2" xfId="1" applyFont="1" applyBorder="1" applyAlignment="1" applyProtection="1">
      <alignment vertical="center" wrapText="1"/>
      <protection locked="0"/>
    </xf>
    <xf numFmtId="0" fontId="11" fillId="0" borderId="2" xfId="1" applyFont="1" applyFill="1" applyBorder="1" applyAlignment="1" applyProtection="1">
      <alignment vertical="center" wrapText="1"/>
    </xf>
    <xf numFmtId="1" fontId="11" fillId="0" borderId="2" xfId="1" applyNumberFormat="1" applyFont="1" applyBorder="1" applyAlignment="1" applyProtection="1">
      <alignment vertical="center" wrapText="1"/>
      <protection locked="0"/>
    </xf>
    <xf numFmtId="1" fontId="11" fillId="3" borderId="2" xfId="1" applyNumberFormat="1" applyFont="1" applyFill="1" applyBorder="1" applyAlignment="1" applyProtection="1">
      <alignment horizontal="center" vertical="center" wrapText="1"/>
    </xf>
    <xf numFmtId="1" fontId="11" fillId="0" borderId="2" xfId="1" applyNumberFormat="1" applyFont="1" applyBorder="1" applyAlignment="1" applyProtection="1">
      <alignment vertical="center" wrapText="1"/>
    </xf>
    <xf numFmtId="1" fontId="11" fillId="0" borderId="4" xfId="1" applyNumberFormat="1" applyFont="1" applyBorder="1" applyAlignment="1" applyProtection="1">
      <alignment vertical="center" wrapText="1"/>
    </xf>
    <xf numFmtId="1" fontId="11" fillId="3" borderId="2" xfId="1" applyNumberFormat="1" applyFont="1" applyFill="1" applyBorder="1" applyAlignment="1" applyProtection="1">
      <alignment vertical="center" wrapText="1"/>
    </xf>
    <xf numFmtId="1" fontId="11" fillId="3" borderId="4" xfId="1" applyNumberFormat="1" applyFont="1" applyFill="1" applyBorder="1" applyAlignment="1" applyProtection="1">
      <alignment horizontal="center" vertical="center" wrapText="1"/>
    </xf>
    <xf numFmtId="1" fontId="11" fillId="0" borderId="5" xfId="1" applyNumberFormat="1" applyFont="1" applyBorder="1" applyAlignment="1" applyProtection="1">
      <alignment vertical="center" wrapText="1"/>
    </xf>
    <xf numFmtId="1" fontId="9" fillId="2" borderId="13" xfId="1" applyNumberFormat="1" applyFont="1" applyFill="1" applyBorder="1" applyAlignment="1" applyProtection="1">
      <alignment vertical="center" wrapText="1"/>
    </xf>
    <xf numFmtId="0" fontId="13" fillId="0" borderId="2" xfId="0" applyFont="1" applyBorder="1" applyAlignment="1" applyProtection="1">
      <alignment wrapText="1"/>
    </xf>
    <xf numFmtId="0" fontId="11" fillId="0" borderId="2" xfId="1" applyFont="1" applyFill="1" applyBorder="1" applyAlignment="1" applyProtection="1">
      <alignment vertical="center" wrapText="1"/>
      <protection locked="0"/>
    </xf>
    <xf numFmtId="0" fontId="11" fillId="0" borderId="3" xfId="1" applyFont="1" applyBorder="1" applyAlignment="1" applyProtection="1">
      <alignment horizontal="center" vertical="center" wrapText="1"/>
    </xf>
    <xf numFmtId="1" fontId="11" fillId="0" borderId="2" xfId="1" applyNumberFormat="1" applyFont="1" applyFill="1" applyBorder="1" applyAlignment="1" applyProtection="1">
      <alignment vertical="center" wrapText="1"/>
      <protection locked="0"/>
    </xf>
    <xf numFmtId="0" fontId="10" fillId="5" borderId="14" xfId="0" applyFont="1" applyFill="1" applyBorder="1" applyAlignment="1" applyProtection="1">
      <alignment horizontal="center" vertical="center"/>
    </xf>
    <xf numFmtId="0" fontId="10" fillId="5" borderId="15" xfId="0" applyFont="1" applyFill="1" applyBorder="1" applyAlignment="1" applyProtection="1">
      <alignment horizontal="center" vertical="center"/>
    </xf>
    <xf numFmtId="0" fontId="10" fillId="5" borderId="2" xfId="0" applyFont="1" applyFill="1" applyBorder="1" applyAlignment="1" applyProtection="1">
      <alignment horizontal="center" vertical="top"/>
    </xf>
    <xf numFmtId="0" fontId="9" fillId="3" borderId="2" xfId="0" applyFont="1" applyFill="1" applyBorder="1" applyAlignment="1" applyProtection="1">
      <alignment horizontal="right" vertical="center" wrapText="1"/>
    </xf>
    <xf numFmtId="0" fontId="10" fillId="5" borderId="2" xfId="0" applyFont="1" applyFill="1" applyBorder="1" applyAlignment="1" applyProtection="1">
      <alignment horizontal="center" vertical="top" wrapText="1"/>
    </xf>
    <xf numFmtId="0" fontId="0" fillId="0" borderId="0" xfId="0" applyFont="1" applyBorder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Border="1" applyAlignment="1" applyProtection="1">
      <alignment horizontal="left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0" fillId="0" borderId="0" xfId="0" applyProtection="1"/>
    <xf numFmtId="0" fontId="9" fillId="3" borderId="3" xfId="0" applyFont="1" applyFill="1" applyBorder="1" applyAlignment="1" applyProtection="1">
      <alignment horizontal="right" vertical="center"/>
    </xf>
    <xf numFmtId="0" fontId="9" fillId="3" borderId="2" xfId="0" applyFont="1" applyFill="1" applyBorder="1" applyAlignment="1" applyProtection="1">
      <alignment horizontal="right" vertical="center"/>
    </xf>
    <xf numFmtId="0" fontId="9" fillId="4" borderId="9" xfId="0" applyFont="1" applyFill="1" applyBorder="1" applyAlignment="1" applyProtection="1">
      <alignment horizontal="right" vertical="center"/>
    </xf>
    <xf numFmtId="0" fontId="9" fillId="4" borderId="5" xfId="0" applyFont="1" applyFill="1" applyBorder="1" applyAlignment="1" applyProtection="1">
      <alignment horizontal="right" vertical="center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0" fontId="10" fillId="5" borderId="3" xfId="0" applyFont="1" applyFill="1" applyBorder="1" applyAlignment="1" applyProtection="1">
      <alignment horizontal="center" vertical="top"/>
    </xf>
    <xf numFmtId="0" fontId="10" fillId="5" borderId="14" xfId="0" applyFont="1" applyFill="1" applyBorder="1" applyAlignment="1" applyProtection="1">
      <alignment horizontal="center" vertical="center"/>
    </xf>
    <xf numFmtId="0" fontId="10" fillId="5" borderId="15" xfId="0" applyFont="1" applyFill="1" applyBorder="1" applyAlignment="1" applyProtection="1">
      <alignment horizontal="center" vertical="center"/>
    </xf>
    <xf numFmtId="0" fontId="9" fillId="0" borderId="10" xfId="0" applyFont="1" applyBorder="1" applyAlignment="1" applyProtection="1">
      <alignment horizontal="left" vertical="top"/>
      <protection locked="0"/>
    </xf>
    <xf numFmtId="0" fontId="9" fillId="0" borderId="11" xfId="0" applyFont="1" applyBorder="1" applyAlignment="1" applyProtection="1">
      <alignment horizontal="left" vertical="top"/>
      <protection locked="0"/>
    </xf>
    <xf numFmtId="0" fontId="9" fillId="0" borderId="12" xfId="0" applyFont="1" applyBorder="1" applyAlignment="1" applyProtection="1">
      <alignment horizontal="left" vertical="top"/>
      <protection locked="0"/>
    </xf>
    <xf numFmtId="0" fontId="9" fillId="0" borderId="6" xfId="0" applyFont="1" applyBorder="1" applyAlignment="1" applyProtection="1">
      <alignment horizontal="center" vertical="center"/>
    </xf>
    <xf numFmtId="0" fontId="9" fillId="0" borderId="7" xfId="0" applyFont="1" applyBorder="1" applyAlignment="1" applyProtection="1">
      <alignment horizontal="center" vertical="center"/>
    </xf>
    <xf numFmtId="0" fontId="9" fillId="0" borderId="8" xfId="0" applyFont="1" applyBorder="1" applyAlignment="1" applyProtection="1">
      <alignment horizontal="center" vertical="center"/>
    </xf>
    <xf numFmtId="0" fontId="10" fillId="5" borderId="2" xfId="0" applyFont="1" applyFill="1" applyBorder="1" applyAlignment="1" applyProtection="1">
      <alignment horizontal="center" vertical="top"/>
    </xf>
    <xf numFmtId="0" fontId="10" fillId="5" borderId="4" xfId="0" applyFont="1" applyFill="1" applyBorder="1" applyAlignment="1" applyProtection="1">
      <alignment horizontal="center" vertical="top"/>
    </xf>
    <xf numFmtId="0" fontId="4" fillId="0" borderId="0" xfId="0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alignment horizontal="left" vertical="center"/>
    </xf>
    <xf numFmtId="0" fontId="9" fillId="3" borderId="3" xfId="0" applyFont="1" applyFill="1" applyBorder="1" applyAlignment="1" applyProtection="1">
      <alignment horizontal="right" vertical="center" wrapText="1"/>
    </xf>
    <xf numFmtId="0" fontId="9" fillId="3" borderId="2" xfId="0" applyFont="1" applyFill="1" applyBorder="1" applyAlignment="1" applyProtection="1">
      <alignment horizontal="right" vertical="center" wrapText="1"/>
    </xf>
    <xf numFmtId="0" fontId="10" fillId="5" borderId="14" xfId="0" applyFont="1" applyFill="1" applyBorder="1" applyAlignment="1" applyProtection="1">
      <alignment horizontal="center" vertical="center" wrapText="1"/>
    </xf>
    <xf numFmtId="0" fontId="10" fillId="5" borderId="15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9" fillId="0" borderId="10" xfId="0" applyFont="1" applyBorder="1" applyAlignment="1" applyProtection="1">
      <alignment horizontal="left" vertical="top" wrapText="1"/>
      <protection locked="0"/>
    </xf>
    <xf numFmtId="0" fontId="9" fillId="0" borderId="11" xfId="0" applyFont="1" applyBorder="1" applyAlignment="1" applyProtection="1">
      <alignment horizontal="left" vertical="top" wrapText="1"/>
      <protection locked="0"/>
    </xf>
    <xf numFmtId="0" fontId="9" fillId="0" borderId="6" xfId="0" applyFont="1" applyBorder="1" applyAlignment="1" applyProtection="1">
      <alignment horizontal="center" vertical="center" wrapText="1"/>
    </xf>
    <xf numFmtId="0" fontId="9" fillId="0" borderId="7" xfId="0" applyFont="1" applyBorder="1" applyAlignment="1" applyProtection="1">
      <alignment horizontal="center" vertical="center" wrapText="1"/>
    </xf>
    <xf numFmtId="0" fontId="10" fillId="5" borderId="3" xfId="0" applyFont="1" applyFill="1" applyBorder="1" applyAlignment="1" applyProtection="1">
      <alignment horizontal="center" vertical="top" wrapText="1"/>
    </xf>
    <xf numFmtId="0" fontId="10" fillId="5" borderId="2" xfId="0" applyFont="1" applyFill="1" applyBorder="1" applyAlignment="1" applyProtection="1">
      <alignment horizontal="center" vertical="top" wrapText="1"/>
    </xf>
  </cellXfs>
  <cellStyles count="2">
    <cellStyle name="Normal" xfId="0" builtinId="0"/>
    <cellStyle name="Normal 2" xfId="1"/>
  </cellStyles>
  <dxfs count="3">
    <dxf>
      <fill>
        <patternFill>
          <bgColor rgb="FFFF0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0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0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FF00"/>
    <pageSetUpPr fitToPage="1"/>
  </sheetPr>
  <dimension ref="B1:N29"/>
  <sheetViews>
    <sheetView showGridLines="0" tabSelected="1" zoomScale="80" zoomScaleNormal="80" workbookViewId="0">
      <selection activeCell="D9" sqref="D9"/>
    </sheetView>
  </sheetViews>
  <sheetFormatPr defaultRowHeight="12" x14ac:dyDescent="0.25"/>
  <cols>
    <col min="1" max="1" width="2.140625" style="1" customWidth="1"/>
    <col min="2" max="2" width="7.140625" style="1" bestFit="1" customWidth="1"/>
    <col min="3" max="3" width="48.7109375" style="1" customWidth="1"/>
    <col min="4" max="4" width="15.42578125" style="1" customWidth="1"/>
    <col min="5" max="5" width="22" style="1" customWidth="1"/>
    <col min="6" max="6" width="17.7109375" style="1" customWidth="1"/>
    <col min="7" max="7" width="16.42578125" style="1" customWidth="1"/>
    <col min="8" max="8" width="13.42578125" style="1" bestFit="1" customWidth="1"/>
    <col min="9" max="9" width="13.5703125" style="1" bestFit="1" customWidth="1"/>
    <col min="10" max="10" width="13" style="1" bestFit="1" customWidth="1"/>
    <col min="11" max="12" width="12.7109375" style="1" bestFit="1" customWidth="1"/>
    <col min="13" max="14" width="16.42578125" style="1" bestFit="1" customWidth="1"/>
    <col min="15" max="16384" width="9.140625" style="1"/>
  </cols>
  <sheetData>
    <row r="1" spans="2:14" ht="20.25" x14ac:dyDescent="0.25">
      <c r="B1" s="39" t="s">
        <v>48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2:14" ht="21" thickBot="1" x14ac:dyDescent="0.3">
      <c r="B2" s="38" t="s">
        <v>79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2:14" ht="21" thickBot="1" x14ac:dyDescent="0.3">
      <c r="B3" s="44" t="s">
        <v>49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6"/>
    </row>
    <row r="4" spans="2:14" ht="20.25" x14ac:dyDescent="0.25">
      <c r="B4" s="47" t="s">
        <v>34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9"/>
    </row>
    <row r="5" spans="2:14" s="2" customFormat="1" ht="20.25" x14ac:dyDescent="0.25">
      <c r="B5" s="41" t="s">
        <v>0</v>
      </c>
      <c r="C5" s="26" t="s">
        <v>31</v>
      </c>
      <c r="D5" s="42" t="s">
        <v>29</v>
      </c>
      <c r="E5" s="42" t="s">
        <v>30</v>
      </c>
      <c r="F5" s="42" t="s">
        <v>18</v>
      </c>
      <c r="G5" s="24" t="s">
        <v>32</v>
      </c>
      <c r="H5" s="26" t="s">
        <v>13</v>
      </c>
      <c r="I5" s="26" t="s">
        <v>1</v>
      </c>
      <c r="J5" s="26" t="s">
        <v>2</v>
      </c>
      <c r="K5" s="26" t="s">
        <v>3</v>
      </c>
      <c r="L5" s="26" t="s">
        <v>4</v>
      </c>
      <c r="M5" s="50" t="s">
        <v>12</v>
      </c>
      <c r="N5" s="51" t="s">
        <v>11</v>
      </c>
    </row>
    <row r="6" spans="2:14" ht="20.25" x14ac:dyDescent="0.25">
      <c r="B6" s="41"/>
      <c r="C6" s="6" t="s">
        <v>5</v>
      </c>
      <c r="D6" s="43"/>
      <c r="E6" s="43"/>
      <c r="F6" s="43"/>
      <c r="G6" s="25"/>
      <c r="H6" s="7">
        <f>1/1.1</f>
        <v>0.90909090909090906</v>
      </c>
      <c r="I6" s="7">
        <f>1/(1.1)^2</f>
        <v>0.82644628099173545</v>
      </c>
      <c r="J6" s="7">
        <f>1/(1.1)^3</f>
        <v>0.75131480090157754</v>
      </c>
      <c r="K6" s="7">
        <f>1/(1.1)^4</f>
        <v>0.68301345536507052</v>
      </c>
      <c r="L6" s="7">
        <f>1/(1.1)^5</f>
        <v>0.62092132305915493</v>
      </c>
      <c r="M6" s="50"/>
      <c r="N6" s="51"/>
    </row>
    <row r="7" spans="2:14" ht="42" x14ac:dyDescent="0.35">
      <c r="B7" s="8" t="s">
        <v>15</v>
      </c>
      <c r="C7" s="20" t="s">
        <v>35</v>
      </c>
      <c r="D7" s="10"/>
      <c r="E7" s="10"/>
      <c r="F7" s="11">
        <v>4</v>
      </c>
      <c r="G7" s="21">
        <v>100</v>
      </c>
      <c r="H7" s="13" t="s">
        <v>22</v>
      </c>
      <c r="I7" s="13" t="s">
        <v>22</v>
      </c>
      <c r="J7" s="13" t="s">
        <v>22</v>
      </c>
      <c r="K7" s="13" t="s">
        <v>22</v>
      </c>
      <c r="L7" s="13" t="s">
        <v>22</v>
      </c>
      <c r="M7" s="14">
        <f>F7*G7</f>
        <v>400</v>
      </c>
      <c r="N7" s="15">
        <f>M7</f>
        <v>400</v>
      </c>
    </row>
    <row r="8" spans="2:14" ht="42" x14ac:dyDescent="0.35">
      <c r="B8" s="8" t="s">
        <v>27</v>
      </c>
      <c r="C8" s="20" t="s">
        <v>36</v>
      </c>
      <c r="D8" s="10"/>
      <c r="E8" s="10"/>
      <c r="F8" s="11">
        <v>76</v>
      </c>
      <c r="G8" s="21">
        <v>100</v>
      </c>
      <c r="H8" s="13" t="s">
        <v>22</v>
      </c>
      <c r="I8" s="13" t="s">
        <v>22</v>
      </c>
      <c r="J8" s="13" t="s">
        <v>22</v>
      </c>
      <c r="K8" s="13" t="s">
        <v>22</v>
      </c>
      <c r="L8" s="13" t="s">
        <v>22</v>
      </c>
      <c r="M8" s="14">
        <f t="shared" ref="M8:M17" si="0">F8*G8</f>
        <v>7600</v>
      </c>
      <c r="N8" s="15">
        <f t="shared" ref="N8:N17" si="1">M8</f>
        <v>7600</v>
      </c>
    </row>
    <row r="9" spans="2:14" ht="42" x14ac:dyDescent="0.35">
      <c r="B9" s="8" t="s">
        <v>28</v>
      </c>
      <c r="C9" s="20" t="s">
        <v>70</v>
      </c>
      <c r="D9" s="10"/>
      <c r="E9" s="10"/>
      <c r="F9" s="11">
        <v>2</v>
      </c>
      <c r="G9" s="21">
        <v>100</v>
      </c>
      <c r="H9" s="13" t="s">
        <v>22</v>
      </c>
      <c r="I9" s="13" t="s">
        <v>22</v>
      </c>
      <c r="J9" s="13" t="s">
        <v>22</v>
      </c>
      <c r="K9" s="13" t="s">
        <v>22</v>
      </c>
      <c r="L9" s="13" t="s">
        <v>22</v>
      </c>
      <c r="M9" s="14">
        <f t="shared" si="0"/>
        <v>200</v>
      </c>
      <c r="N9" s="15">
        <f t="shared" si="1"/>
        <v>200</v>
      </c>
    </row>
    <row r="10" spans="2:14" ht="42" x14ac:dyDescent="0.35">
      <c r="B10" s="8" t="s">
        <v>16</v>
      </c>
      <c r="C10" s="20" t="s">
        <v>37</v>
      </c>
      <c r="D10" s="10"/>
      <c r="E10" s="10"/>
      <c r="F10" s="11" t="s">
        <v>80</v>
      </c>
      <c r="G10" s="21">
        <v>100</v>
      </c>
      <c r="H10" s="13" t="s">
        <v>22</v>
      </c>
      <c r="I10" s="13" t="s">
        <v>22</v>
      </c>
      <c r="J10" s="13" t="s">
        <v>22</v>
      </c>
      <c r="K10" s="13" t="s">
        <v>22</v>
      </c>
      <c r="L10" s="13" t="s">
        <v>22</v>
      </c>
      <c r="M10" s="14">
        <f>G10</f>
        <v>100</v>
      </c>
      <c r="N10" s="15">
        <f>M10</f>
        <v>100</v>
      </c>
    </row>
    <row r="11" spans="2:14" ht="42" x14ac:dyDescent="0.35">
      <c r="B11" s="8" t="s">
        <v>17</v>
      </c>
      <c r="C11" s="20" t="s">
        <v>38</v>
      </c>
      <c r="D11" s="10"/>
      <c r="E11" s="10"/>
      <c r="F11" s="11">
        <v>2</v>
      </c>
      <c r="G11" s="21">
        <v>10</v>
      </c>
      <c r="H11" s="13" t="s">
        <v>22</v>
      </c>
      <c r="I11" s="13" t="s">
        <v>22</v>
      </c>
      <c r="J11" s="13" t="s">
        <v>22</v>
      </c>
      <c r="K11" s="13" t="s">
        <v>22</v>
      </c>
      <c r="L11" s="13" t="s">
        <v>22</v>
      </c>
      <c r="M11" s="14">
        <f t="shared" si="0"/>
        <v>20</v>
      </c>
      <c r="N11" s="15">
        <f t="shared" si="1"/>
        <v>20</v>
      </c>
    </row>
    <row r="12" spans="2:14" ht="21" x14ac:dyDescent="0.35">
      <c r="B12" s="8" t="s">
        <v>19</v>
      </c>
      <c r="C12" s="20" t="s">
        <v>39</v>
      </c>
      <c r="D12" s="10"/>
      <c r="E12" s="10"/>
      <c r="F12" s="11">
        <v>4</v>
      </c>
      <c r="G12" s="21">
        <v>10</v>
      </c>
      <c r="H12" s="13" t="s">
        <v>22</v>
      </c>
      <c r="I12" s="13" t="s">
        <v>22</v>
      </c>
      <c r="J12" s="13" t="s">
        <v>22</v>
      </c>
      <c r="K12" s="13" t="s">
        <v>22</v>
      </c>
      <c r="L12" s="13" t="s">
        <v>22</v>
      </c>
      <c r="M12" s="14">
        <f t="shared" si="0"/>
        <v>40</v>
      </c>
      <c r="N12" s="15">
        <f t="shared" si="1"/>
        <v>40</v>
      </c>
    </row>
    <row r="13" spans="2:14" ht="21" x14ac:dyDescent="0.35">
      <c r="B13" s="8" t="s">
        <v>20</v>
      </c>
      <c r="C13" s="20" t="s">
        <v>45</v>
      </c>
      <c r="D13" s="10"/>
      <c r="E13" s="10"/>
      <c r="F13" s="11">
        <v>1872</v>
      </c>
      <c r="G13" s="21">
        <v>10</v>
      </c>
      <c r="H13" s="13" t="s">
        <v>22</v>
      </c>
      <c r="I13" s="13" t="s">
        <v>22</v>
      </c>
      <c r="J13" s="13" t="s">
        <v>22</v>
      </c>
      <c r="K13" s="13" t="s">
        <v>22</v>
      </c>
      <c r="L13" s="13" t="s">
        <v>22</v>
      </c>
      <c r="M13" s="14">
        <f t="shared" si="0"/>
        <v>18720</v>
      </c>
      <c r="N13" s="15">
        <f t="shared" si="1"/>
        <v>18720</v>
      </c>
    </row>
    <row r="14" spans="2:14" ht="21" x14ac:dyDescent="0.35">
      <c r="B14" s="8" t="s">
        <v>21</v>
      </c>
      <c r="C14" s="20" t="s">
        <v>46</v>
      </c>
      <c r="D14" s="10"/>
      <c r="E14" s="10"/>
      <c r="F14" s="11">
        <v>1872</v>
      </c>
      <c r="G14" s="21">
        <v>10</v>
      </c>
      <c r="H14" s="13" t="s">
        <v>22</v>
      </c>
      <c r="I14" s="13" t="s">
        <v>22</v>
      </c>
      <c r="J14" s="13" t="s">
        <v>22</v>
      </c>
      <c r="K14" s="13" t="s">
        <v>22</v>
      </c>
      <c r="L14" s="13" t="s">
        <v>22</v>
      </c>
      <c r="M14" s="14">
        <f t="shared" si="0"/>
        <v>18720</v>
      </c>
      <c r="N14" s="15">
        <f t="shared" si="1"/>
        <v>18720</v>
      </c>
    </row>
    <row r="15" spans="2:14" ht="21" x14ac:dyDescent="0.35">
      <c r="B15" s="8" t="s">
        <v>40</v>
      </c>
      <c r="C15" s="20" t="s">
        <v>47</v>
      </c>
      <c r="D15" s="10"/>
      <c r="E15" s="10"/>
      <c r="F15" s="11">
        <v>400</v>
      </c>
      <c r="G15" s="21">
        <v>10</v>
      </c>
      <c r="H15" s="13" t="s">
        <v>22</v>
      </c>
      <c r="I15" s="13" t="s">
        <v>22</v>
      </c>
      <c r="J15" s="13" t="s">
        <v>22</v>
      </c>
      <c r="K15" s="13" t="s">
        <v>22</v>
      </c>
      <c r="L15" s="13" t="s">
        <v>22</v>
      </c>
      <c r="M15" s="14">
        <f t="shared" si="0"/>
        <v>4000</v>
      </c>
      <c r="N15" s="15">
        <f t="shared" si="1"/>
        <v>4000</v>
      </c>
    </row>
    <row r="16" spans="2:14" ht="20.25" x14ac:dyDescent="0.25">
      <c r="B16" s="8" t="s">
        <v>41</v>
      </c>
      <c r="C16" s="9" t="s">
        <v>24</v>
      </c>
      <c r="D16" s="10"/>
      <c r="E16" s="10"/>
      <c r="F16" s="11">
        <v>1</v>
      </c>
      <c r="G16" s="13" t="s">
        <v>22</v>
      </c>
      <c r="H16" s="12">
        <v>100</v>
      </c>
      <c r="I16" s="12">
        <v>100</v>
      </c>
      <c r="J16" s="12">
        <v>100</v>
      </c>
      <c r="K16" s="12">
        <v>100</v>
      </c>
      <c r="L16" s="12">
        <v>100</v>
      </c>
      <c r="M16" s="14">
        <f>SUM(H16:L16)</f>
        <v>500</v>
      </c>
      <c r="N16" s="15">
        <f>($H$6*H16)+($I$6*I16)+($J$6*J16)+($K$6*K16)+($L$6*L16)</f>
        <v>379.07867694084473</v>
      </c>
    </row>
    <row r="17" spans="2:14" ht="40.5" x14ac:dyDescent="0.25">
      <c r="B17" s="8" t="s">
        <v>42</v>
      </c>
      <c r="C17" s="9" t="s">
        <v>69</v>
      </c>
      <c r="D17" s="9"/>
      <c r="E17" s="9"/>
      <c r="F17" s="11">
        <v>1</v>
      </c>
      <c r="G17" s="23">
        <v>216</v>
      </c>
      <c r="H17" s="13" t="s">
        <v>22</v>
      </c>
      <c r="I17" s="13" t="s">
        <v>22</v>
      </c>
      <c r="J17" s="13" t="s">
        <v>22</v>
      </c>
      <c r="K17" s="13" t="s">
        <v>22</v>
      </c>
      <c r="L17" s="13" t="s">
        <v>22</v>
      </c>
      <c r="M17" s="14">
        <f t="shared" si="0"/>
        <v>216</v>
      </c>
      <c r="N17" s="15">
        <f t="shared" si="1"/>
        <v>216</v>
      </c>
    </row>
    <row r="18" spans="2:14" ht="20.25" x14ac:dyDescent="0.25">
      <c r="B18" s="34" t="s">
        <v>77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16">
        <f>SUM(M7:M16)-M17</f>
        <v>50084</v>
      </c>
      <c r="N18" s="17" t="s">
        <v>22</v>
      </c>
    </row>
    <row r="19" spans="2:14" ht="21" thickBot="1" x14ac:dyDescent="0.3">
      <c r="B19" s="36" t="s">
        <v>14</v>
      </c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18" t="s">
        <v>23</v>
      </c>
      <c r="N19" s="19">
        <f>SUM(N7:N16)-N17</f>
        <v>49963.078676940844</v>
      </c>
    </row>
    <row r="20" spans="2:14" ht="15" x14ac:dyDescent="0.25"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</row>
    <row r="21" spans="2:14" ht="14.25" x14ac:dyDescent="0.25"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</row>
    <row r="22" spans="2:14" s="4" customFormat="1" ht="15" x14ac:dyDescent="0.25">
      <c r="C22" s="3" t="s">
        <v>25</v>
      </c>
      <c r="D22" s="3"/>
      <c r="E22" s="3"/>
      <c r="F22" s="3"/>
      <c r="G22" s="3"/>
      <c r="H22" s="3"/>
    </row>
    <row r="23" spans="2:14" s="4" customFormat="1" ht="15" x14ac:dyDescent="0.25">
      <c r="C23" s="5" t="s">
        <v>26</v>
      </c>
      <c r="D23" s="5"/>
      <c r="E23" s="5"/>
      <c r="F23" s="5"/>
      <c r="G23" s="5"/>
      <c r="H23" s="5"/>
      <c r="I23" s="5"/>
      <c r="J23" s="5"/>
      <c r="K23" s="5"/>
    </row>
    <row r="24" spans="2:14" ht="15" x14ac:dyDescent="0.25"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30"/>
      <c r="N24" s="30"/>
    </row>
    <row r="25" spans="2:14" ht="15" x14ac:dyDescent="0.25">
      <c r="B25" s="53" t="s">
        <v>6</v>
      </c>
      <c r="C25" s="53"/>
      <c r="D25" s="31"/>
      <c r="E25" s="31"/>
      <c r="F25" s="31"/>
      <c r="G25" s="31"/>
      <c r="H25" s="53" t="s">
        <v>7</v>
      </c>
      <c r="I25" s="53"/>
      <c r="J25" s="29"/>
      <c r="K25" s="29"/>
      <c r="L25" s="29"/>
      <c r="M25" s="30"/>
      <c r="N25" s="30"/>
    </row>
    <row r="26" spans="2:14" ht="15" x14ac:dyDescent="0.25">
      <c r="B26" s="29"/>
      <c r="C26" s="29"/>
      <c r="D26" s="29"/>
      <c r="E26" s="29"/>
      <c r="F26" s="29"/>
      <c r="G26" s="29"/>
      <c r="H26" s="53" t="s">
        <v>8</v>
      </c>
      <c r="I26" s="53"/>
      <c r="J26" s="29"/>
      <c r="K26" s="29"/>
      <c r="L26" s="29"/>
      <c r="M26" s="30"/>
      <c r="N26" s="30"/>
    </row>
    <row r="27" spans="2:14" ht="15" x14ac:dyDescent="0.25">
      <c r="B27" s="53" t="s">
        <v>9</v>
      </c>
      <c r="C27" s="53"/>
      <c r="D27" s="31"/>
      <c r="E27" s="31"/>
      <c r="F27" s="31"/>
      <c r="G27" s="31"/>
      <c r="H27" s="53" t="s">
        <v>10</v>
      </c>
      <c r="I27" s="53"/>
      <c r="J27" s="29"/>
      <c r="K27" s="29"/>
      <c r="L27" s="29"/>
      <c r="M27" s="30"/>
      <c r="N27" s="30"/>
    </row>
    <row r="28" spans="2:14" ht="15" x14ac:dyDescent="0.25"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spans="2:14" x14ac:dyDescent="0.25"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</row>
  </sheetData>
  <sheetProtection password="E04A" sheet="1" objects="1" scenarios="1" selectLockedCells="1"/>
  <mergeCells count="19">
    <mergeCell ref="B20:N20"/>
    <mergeCell ref="H26:I26"/>
    <mergeCell ref="B27:C27"/>
    <mergeCell ref="H27:I27"/>
    <mergeCell ref="B21:N21"/>
    <mergeCell ref="B25:C25"/>
    <mergeCell ref="H25:I25"/>
    <mergeCell ref="B18:L18"/>
    <mergeCell ref="B19:L19"/>
    <mergeCell ref="B2:N2"/>
    <mergeCell ref="B1:N1"/>
    <mergeCell ref="B5:B6"/>
    <mergeCell ref="F5:F6"/>
    <mergeCell ref="B3:N3"/>
    <mergeCell ref="B4:N4"/>
    <mergeCell ref="M5:M6"/>
    <mergeCell ref="N5:N6"/>
    <mergeCell ref="D5:D6"/>
    <mergeCell ref="E5:E6"/>
  </mergeCells>
  <conditionalFormatting sqref="I8:L10">
    <cfRule type="cellIs" dxfId="2" priority="13" stopIfTrue="1" operator="equal">
      <formula>"QUOTE FOR ALL ITEMS"</formula>
    </cfRule>
  </conditionalFormatting>
  <conditionalFormatting sqref="M19:N19 M18">
    <cfRule type="cellIs" dxfId="1" priority="7" stopIfTrue="1" operator="equal">
      <formula>"QUOTE FOR ALL ITEMS"</formula>
    </cfRule>
  </conditionalFormatting>
  <conditionalFormatting sqref="N18">
    <cfRule type="cellIs" dxfId="0" priority="6" stopIfTrue="1" operator="equal">
      <formula>"QUOTE FOR ALL ITEMS"</formula>
    </cfRule>
  </conditionalFormatting>
  <pageMargins left="0.23622047244094491" right="0.23622047244094491" top="0.74803149606299213" bottom="0.74803149606299213" header="0.31496062992125984" footer="0.31496062992125984"/>
  <pageSetup paperSize="9" scale="62" fitToHeight="0" orientation="landscape" r:id="rId1"/>
  <ignoredErrors>
    <ignoredError sqref="M16:N16 M1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4"/>
  <sheetViews>
    <sheetView zoomScale="70" zoomScaleNormal="70" workbookViewId="0">
      <selection activeCell="F8" sqref="F8"/>
    </sheetView>
  </sheetViews>
  <sheetFormatPr defaultRowHeight="15" x14ac:dyDescent="0.25"/>
  <cols>
    <col min="1" max="1" width="2" style="33" customWidth="1"/>
    <col min="2" max="2" width="7.140625" style="33" bestFit="1" customWidth="1"/>
    <col min="3" max="3" width="55" style="33" customWidth="1"/>
    <col min="4" max="4" width="16.5703125" style="33" customWidth="1"/>
    <col min="5" max="5" width="37.85546875" style="33" customWidth="1"/>
    <col min="6" max="6" width="17.7109375" style="33" customWidth="1"/>
    <col min="7" max="7" width="8.5703125" style="33" customWidth="1"/>
    <col min="8" max="8" width="19.28515625" style="33" customWidth="1"/>
    <col min="9" max="16384" width="9.140625" style="33"/>
  </cols>
  <sheetData>
    <row r="1" spans="2:8" ht="20.25" x14ac:dyDescent="0.25">
      <c r="B1" s="59" t="s">
        <v>48</v>
      </c>
      <c r="C1" s="60"/>
      <c r="D1" s="60"/>
      <c r="E1" s="60"/>
      <c r="F1" s="60"/>
      <c r="G1" s="60"/>
      <c r="H1" s="60"/>
    </row>
    <row r="2" spans="2:8" ht="21" thickBot="1" x14ac:dyDescent="0.3">
      <c r="B2" s="38" t="s">
        <v>33</v>
      </c>
      <c r="C2" s="38"/>
      <c r="D2" s="38"/>
      <c r="E2" s="38"/>
      <c r="F2" s="38"/>
      <c r="G2" s="38"/>
      <c r="H2" s="38"/>
    </row>
    <row r="3" spans="2:8" ht="21" thickBot="1" x14ac:dyDescent="0.3">
      <c r="B3" s="61" t="s">
        <v>49</v>
      </c>
      <c r="C3" s="62"/>
      <c r="D3" s="62"/>
      <c r="E3" s="62"/>
      <c r="F3" s="62"/>
      <c r="G3" s="62"/>
      <c r="H3" s="62"/>
    </row>
    <row r="4" spans="2:8" ht="20.25" x14ac:dyDescent="0.25">
      <c r="B4" s="63" t="s">
        <v>68</v>
      </c>
      <c r="C4" s="64"/>
      <c r="D4" s="64"/>
      <c r="E4" s="64"/>
      <c r="F4" s="64"/>
      <c r="G4" s="64"/>
      <c r="H4" s="64"/>
    </row>
    <row r="5" spans="2:8" ht="20.25" x14ac:dyDescent="0.25">
      <c r="B5" s="65" t="s">
        <v>0</v>
      </c>
      <c r="C5" s="28" t="s">
        <v>31</v>
      </c>
      <c r="D5" s="57" t="s">
        <v>29</v>
      </c>
      <c r="E5" s="57" t="s">
        <v>30</v>
      </c>
      <c r="F5" s="57" t="s">
        <v>75</v>
      </c>
      <c r="G5" s="57" t="s">
        <v>18</v>
      </c>
      <c r="H5" s="66" t="s">
        <v>12</v>
      </c>
    </row>
    <row r="6" spans="2:8" ht="20.25" x14ac:dyDescent="0.25">
      <c r="B6" s="65"/>
      <c r="C6" s="6" t="s">
        <v>5</v>
      </c>
      <c r="D6" s="58"/>
      <c r="E6" s="58"/>
      <c r="F6" s="58"/>
      <c r="G6" s="58"/>
      <c r="H6" s="66"/>
    </row>
    <row r="7" spans="2:8" ht="21" x14ac:dyDescent="0.35">
      <c r="B7" s="22" t="s">
        <v>15</v>
      </c>
      <c r="C7" s="20" t="s">
        <v>53</v>
      </c>
      <c r="D7" s="9" t="s">
        <v>52</v>
      </c>
      <c r="E7" s="20" t="s">
        <v>53</v>
      </c>
      <c r="F7" s="10">
        <v>1</v>
      </c>
      <c r="G7" s="9">
        <v>1</v>
      </c>
      <c r="H7" s="14">
        <f t="shared" ref="H7:H23" si="0">F7*G7</f>
        <v>1</v>
      </c>
    </row>
    <row r="8" spans="2:8" ht="21" x14ac:dyDescent="0.35">
      <c r="B8" s="22" t="s">
        <v>27</v>
      </c>
      <c r="C8" s="20" t="s">
        <v>54</v>
      </c>
      <c r="D8" s="9" t="s">
        <v>52</v>
      </c>
      <c r="E8" s="20" t="s">
        <v>54</v>
      </c>
      <c r="F8" s="10">
        <v>1</v>
      </c>
      <c r="G8" s="9">
        <v>2</v>
      </c>
      <c r="H8" s="14">
        <f t="shared" si="0"/>
        <v>2</v>
      </c>
    </row>
    <row r="9" spans="2:8" ht="21" x14ac:dyDescent="0.35">
      <c r="B9" s="22" t="s">
        <v>28</v>
      </c>
      <c r="C9" s="20" t="s">
        <v>55</v>
      </c>
      <c r="D9" s="9" t="s">
        <v>52</v>
      </c>
      <c r="E9" s="20" t="s">
        <v>55</v>
      </c>
      <c r="F9" s="10">
        <v>1</v>
      </c>
      <c r="G9" s="9">
        <v>7</v>
      </c>
      <c r="H9" s="14">
        <f t="shared" si="0"/>
        <v>7</v>
      </c>
    </row>
    <row r="10" spans="2:8" ht="21" x14ac:dyDescent="0.35">
      <c r="B10" s="22" t="s">
        <v>16</v>
      </c>
      <c r="C10" s="20" t="s">
        <v>51</v>
      </c>
      <c r="D10" s="9" t="s">
        <v>52</v>
      </c>
      <c r="E10" s="20" t="s">
        <v>51</v>
      </c>
      <c r="F10" s="10">
        <v>1</v>
      </c>
      <c r="G10" s="9">
        <v>5</v>
      </c>
      <c r="H10" s="14">
        <f t="shared" si="0"/>
        <v>5</v>
      </c>
    </row>
    <row r="11" spans="2:8" ht="21" x14ac:dyDescent="0.35">
      <c r="B11" s="22" t="s">
        <v>17</v>
      </c>
      <c r="C11" s="20" t="s">
        <v>56</v>
      </c>
      <c r="D11" s="9" t="s">
        <v>52</v>
      </c>
      <c r="E11" s="20" t="s">
        <v>56</v>
      </c>
      <c r="F11" s="10">
        <v>1</v>
      </c>
      <c r="G11" s="9">
        <v>11</v>
      </c>
      <c r="H11" s="14">
        <f t="shared" si="0"/>
        <v>11</v>
      </c>
    </row>
    <row r="12" spans="2:8" ht="21" x14ac:dyDescent="0.35">
      <c r="B12" s="22" t="s">
        <v>19</v>
      </c>
      <c r="C12" s="20" t="s">
        <v>57</v>
      </c>
      <c r="D12" s="9" t="s">
        <v>52</v>
      </c>
      <c r="E12" s="20" t="s">
        <v>57</v>
      </c>
      <c r="F12" s="10">
        <v>1</v>
      </c>
      <c r="G12" s="9">
        <v>6</v>
      </c>
      <c r="H12" s="14">
        <f t="shared" si="0"/>
        <v>6</v>
      </c>
    </row>
    <row r="13" spans="2:8" ht="21" x14ac:dyDescent="0.35">
      <c r="B13" s="22" t="s">
        <v>20</v>
      </c>
      <c r="C13" s="20" t="s">
        <v>58</v>
      </c>
      <c r="D13" s="9" t="s">
        <v>52</v>
      </c>
      <c r="E13" s="20" t="s">
        <v>58</v>
      </c>
      <c r="F13" s="10">
        <v>1</v>
      </c>
      <c r="G13" s="9">
        <v>6</v>
      </c>
      <c r="H13" s="14">
        <f t="shared" si="0"/>
        <v>6</v>
      </c>
    </row>
    <row r="14" spans="2:8" ht="21" x14ac:dyDescent="0.35">
      <c r="B14" s="22" t="s">
        <v>21</v>
      </c>
      <c r="C14" s="20" t="s">
        <v>59</v>
      </c>
      <c r="D14" s="9" t="s">
        <v>52</v>
      </c>
      <c r="E14" s="20" t="s">
        <v>59</v>
      </c>
      <c r="F14" s="10">
        <v>1</v>
      </c>
      <c r="G14" s="9">
        <v>13</v>
      </c>
      <c r="H14" s="14">
        <f t="shared" si="0"/>
        <v>13</v>
      </c>
    </row>
    <row r="15" spans="2:8" ht="21" x14ac:dyDescent="0.35">
      <c r="B15" s="22" t="s">
        <v>40</v>
      </c>
      <c r="C15" s="20" t="s">
        <v>60</v>
      </c>
      <c r="D15" s="9" t="s">
        <v>52</v>
      </c>
      <c r="E15" s="20" t="s">
        <v>60</v>
      </c>
      <c r="F15" s="10">
        <v>1</v>
      </c>
      <c r="G15" s="9">
        <v>2</v>
      </c>
      <c r="H15" s="14">
        <f t="shared" si="0"/>
        <v>2</v>
      </c>
    </row>
    <row r="16" spans="2:8" ht="21" x14ac:dyDescent="0.35">
      <c r="B16" s="22" t="s">
        <v>41</v>
      </c>
      <c r="C16" s="20" t="s">
        <v>61</v>
      </c>
      <c r="D16" s="9" t="s">
        <v>52</v>
      </c>
      <c r="E16" s="20" t="s">
        <v>61</v>
      </c>
      <c r="F16" s="10">
        <v>1</v>
      </c>
      <c r="G16" s="9">
        <v>3</v>
      </c>
      <c r="H16" s="14">
        <f t="shared" si="0"/>
        <v>3</v>
      </c>
    </row>
    <row r="17" spans="2:8" ht="21" x14ac:dyDescent="0.35">
      <c r="B17" s="22" t="s">
        <v>42</v>
      </c>
      <c r="C17" s="20" t="s">
        <v>62</v>
      </c>
      <c r="D17" s="9" t="s">
        <v>52</v>
      </c>
      <c r="E17" s="20" t="s">
        <v>62</v>
      </c>
      <c r="F17" s="10">
        <v>1</v>
      </c>
      <c r="G17" s="9">
        <v>2</v>
      </c>
      <c r="H17" s="14">
        <f t="shared" si="0"/>
        <v>2</v>
      </c>
    </row>
    <row r="18" spans="2:8" ht="21" x14ac:dyDescent="0.35">
      <c r="B18" s="22" t="s">
        <v>43</v>
      </c>
      <c r="C18" s="20" t="s">
        <v>63</v>
      </c>
      <c r="D18" s="9" t="s">
        <v>52</v>
      </c>
      <c r="E18" s="20" t="s">
        <v>63</v>
      </c>
      <c r="F18" s="10">
        <v>1</v>
      </c>
      <c r="G18" s="9">
        <v>2</v>
      </c>
      <c r="H18" s="14">
        <f t="shared" si="0"/>
        <v>2</v>
      </c>
    </row>
    <row r="19" spans="2:8" ht="20.25" x14ac:dyDescent="0.25">
      <c r="B19" s="22" t="s">
        <v>44</v>
      </c>
      <c r="C19" s="9" t="s">
        <v>64</v>
      </c>
      <c r="D19" s="9" t="s">
        <v>52</v>
      </c>
      <c r="E19" s="9" t="s">
        <v>64</v>
      </c>
      <c r="F19" s="10">
        <v>10</v>
      </c>
      <c r="G19" s="9">
        <v>10</v>
      </c>
      <c r="H19" s="14">
        <f t="shared" si="0"/>
        <v>100</v>
      </c>
    </row>
    <row r="20" spans="2:8" ht="20.25" x14ac:dyDescent="0.25">
      <c r="B20" s="22" t="s">
        <v>50</v>
      </c>
      <c r="C20" s="9" t="s">
        <v>65</v>
      </c>
      <c r="D20" s="9" t="s">
        <v>52</v>
      </c>
      <c r="E20" s="9" t="s">
        <v>65</v>
      </c>
      <c r="F20" s="10">
        <v>10</v>
      </c>
      <c r="G20" s="9">
        <v>5</v>
      </c>
      <c r="H20" s="14">
        <f t="shared" si="0"/>
        <v>50</v>
      </c>
    </row>
    <row r="21" spans="2:8" ht="20.25" x14ac:dyDescent="0.25">
      <c r="B21" s="22" t="s">
        <v>66</v>
      </c>
      <c r="C21" s="9" t="s">
        <v>67</v>
      </c>
      <c r="D21" s="9" t="s">
        <v>52</v>
      </c>
      <c r="E21" s="9" t="s">
        <v>67</v>
      </c>
      <c r="F21" s="10">
        <v>1</v>
      </c>
      <c r="G21" s="9">
        <v>2</v>
      </c>
      <c r="H21" s="14">
        <f t="shared" si="0"/>
        <v>2</v>
      </c>
    </row>
    <row r="22" spans="2:8" ht="20.25" x14ac:dyDescent="0.25">
      <c r="B22" s="22" t="s">
        <v>71</v>
      </c>
      <c r="C22" s="9" t="s">
        <v>72</v>
      </c>
      <c r="D22" s="9" t="s">
        <v>52</v>
      </c>
      <c r="E22" s="9" t="s">
        <v>76</v>
      </c>
      <c r="F22" s="10">
        <v>2</v>
      </c>
      <c r="G22" s="9">
        <v>1</v>
      </c>
      <c r="H22" s="14">
        <f t="shared" si="0"/>
        <v>2</v>
      </c>
    </row>
    <row r="23" spans="2:8" ht="20.25" x14ac:dyDescent="0.25">
      <c r="B23" s="22" t="s">
        <v>74</v>
      </c>
      <c r="C23" s="9" t="s">
        <v>72</v>
      </c>
      <c r="D23" s="9" t="s">
        <v>52</v>
      </c>
      <c r="E23" s="9" t="s">
        <v>73</v>
      </c>
      <c r="F23" s="10">
        <v>2</v>
      </c>
      <c r="G23" s="9">
        <v>1</v>
      </c>
      <c r="H23" s="14">
        <f t="shared" si="0"/>
        <v>2</v>
      </c>
    </row>
    <row r="24" spans="2:8" ht="20.25" x14ac:dyDescent="0.25">
      <c r="B24" s="55" t="s">
        <v>78</v>
      </c>
      <c r="C24" s="56"/>
      <c r="D24" s="56"/>
      <c r="E24" s="56"/>
      <c r="F24" s="56"/>
      <c r="G24" s="27">
        <f>SUM(G7:G23)</f>
        <v>79</v>
      </c>
      <c r="H24" s="14">
        <f>SUM(H7:H23)</f>
        <v>216</v>
      </c>
    </row>
  </sheetData>
  <sheetProtection password="E04A" sheet="1" objects="1" scenarios="1" selectLockedCells="1"/>
  <mergeCells count="11">
    <mergeCell ref="B24:F24"/>
    <mergeCell ref="F5:F6"/>
    <mergeCell ref="B1:H1"/>
    <mergeCell ref="B2:H2"/>
    <mergeCell ref="B3:H3"/>
    <mergeCell ref="B4:H4"/>
    <mergeCell ref="B5:B6"/>
    <mergeCell ref="D5:D6"/>
    <mergeCell ref="E5:E6"/>
    <mergeCell ref="G5:G6"/>
    <mergeCell ref="H5:H6"/>
  </mergeCells>
  <pageMargins left="0.70866141732283472" right="0.70866141732283472" top="0.74803149606299213" bottom="0.74803149606299213" header="0.31496062992125984" footer="0.31496062992125984"/>
  <pageSetup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DC-DR Switches</vt:lpstr>
      <vt:lpstr>BUYBACK ITEMS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Rajan. Rane</dc:creator>
  <cp:lastModifiedBy>ashutosh.aswal</cp:lastModifiedBy>
  <cp:lastPrinted>2021-12-14T11:15:46Z</cp:lastPrinted>
  <dcterms:created xsi:type="dcterms:W3CDTF">2015-08-13T06:45:58Z</dcterms:created>
  <dcterms:modified xsi:type="dcterms:W3CDTF">2021-12-15T04:39:41Z</dcterms:modified>
</cp:coreProperties>
</file>